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malika_tirion_unice_fr/Documents/BUREAU/Medecine/Maquettes/24_25/"/>
    </mc:Choice>
  </mc:AlternateContent>
  <xr:revisionPtr revIDLastSave="19" documentId="8_{C23689DE-EECF-45D4-810B-62CA0DE7B32C}" xr6:coauthVersionLast="47" xr6:coauthVersionMax="47" xr10:uidLastSave="{36C87298-558C-4CEE-9434-3F4CCB83D99D}"/>
  <bookViews>
    <workbookView xWindow="-120" yWindow="-120" windowWidth="29040" windowHeight="15720" xr2:uid="{00000000-000D-0000-FFFF-FFFF00000000}"/>
  </bookViews>
  <sheets>
    <sheet name="Semestre 3 " sheetId="1" r:id="rId1"/>
    <sheet name="Semestre 4" sheetId="7" r:id="rId2"/>
    <sheet name="Semestre 5" sheetId="8" r:id="rId3"/>
    <sheet name="Semestre 6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7" l="1"/>
  <c r="F19" i="7"/>
  <c r="E19" i="7"/>
  <c r="G31" i="9"/>
  <c r="E31" i="9"/>
  <c r="F31" i="9"/>
  <c r="F16" i="8"/>
  <c r="G16" i="8"/>
  <c r="E16" i="8"/>
  <c r="F11" i="1"/>
  <c r="G11" i="1"/>
  <c r="E11" i="1"/>
  <c r="B31" i="9"/>
  <c r="B16" i="8"/>
  <c r="B19" i="7"/>
  <c r="B11" i="1"/>
</calcChain>
</file>

<file path=xl/sharedStrings.xml><?xml version="1.0" encoding="utf-8"?>
<sst xmlns="http://schemas.openxmlformats.org/spreadsheetml/2006/main" count="138" uniqueCount="70">
  <si>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</si>
  <si>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</si>
  <si>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</si>
  <si>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</si>
  <si>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</si>
  <si>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</si>
  <si>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</si>
  <si>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</si>
  <si>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</si>
  <si>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>Fiche Maquette : DFGSM2</t>
  </si>
  <si>
    <t>2ème année de médecine</t>
  </si>
  <si>
    <t xml:space="preserve">ECTS </t>
  </si>
  <si>
    <t>stage hospitalier</t>
  </si>
  <si>
    <t>UE Stage</t>
  </si>
  <si>
    <t>UE 1 anatomie</t>
  </si>
  <si>
    <t>UE 2 biologie moléculaire et régulation de la com cellulaire (biochimie)</t>
  </si>
  <si>
    <t>UE 8 agents infectieux, environnement, santé</t>
  </si>
  <si>
    <t>UE 5 Biopathologie</t>
  </si>
  <si>
    <t>UE 9 etude des microbiotes et dysbiose : impact en pathologie humaine</t>
  </si>
  <si>
    <r>
      <t>UE Parcours recherche</t>
    </r>
    <r>
      <rPr>
        <b/>
        <sz val="11"/>
        <color theme="1"/>
        <rFont val="Calibri"/>
        <family val="2"/>
        <scheme val="minor"/>
      </rPr>
      <t xml:space="preserve"> (1 UE au choix)</t>
    </r>
  </si>
  <si>
    <t>UE appareil respiratoire</t>
  </si>
  <si>
    <t>UE appareil digestif</t>
  </si>
  <si>
    <t>UE Rein, voies urinaires,…</t>
  </si>
  <si>
    <t>Fiche Maquette : DFGSM3</t>
  </si>
  <si>
    <t>3ème année de médecine</t>
  </si>
  <si>
    <t>UE appareil locomoteur</t>
  </si>
  <si>
    <t>stage infirmier</t>
  </si>
  <si>
    <t>UE nutrition</t>
  </si>
  <si>
    <t>UE 3 Cytogénétique</t>
  </si>
  <si>
    <t>UE 4 Immunologie</t>
  </si>
  <si>
    <t>UE 7 Anthropologie</t>
  </si>
  <si>
    <t>UE 10 Intelligence artificielle et imagerie médicale</t>
  </si>
  <si>
    <t>UE OPTIONNELLE</t>
  </si>
  <si>
    <t>ECTS </t>
  </si>
  <si>
    <t>UE 6 : physiologie</t>
  </si>
  <si>
    <t>UE 11 Epistémologie de la décision médicale à l'heure du numérique</t>
  </si>
  <si>
    <t>Validé ou non validé</t>
  </si>
  <si>
    <t>UE OPTIONNELLE : Engagement pédagogique 1</t>
  </si>
  <si>
    <t>UE OPTIONNELLE : Engagement pédagogique 2</t>
  </si>
  <si>
    <t>UE Anglais</t>
  </si>
  <si>
    <t>anatomie/physiologie/ORL/pneumologie/pharmacologie/histologie/imagerie/chirurgie thoracique</t>
  </si>
  <si>
    <t>2h physio/groupes de 4 étudiants</t>
  </si>
  <si>
    <t>2h TP physio/groupes de 4 étudiants</t>
  </si>
  <si>
    <t>non ouvert en 2021</t>
  </si>
  <si>
    <t>ainsi que les heures d'enseignement réalisées  dans le cadre des stages hospitaliers</t>
  </si>
  <si>
    <t xml:space="preserve">A ces volumes horaires s'ajoutent l'élaboration des supports pédagogiques permettant aux étudiants de travailler en auto-apprentissage </t>
  </si>
  <si>
    <t>UE Neurologie- Neurochirurgie</t>
  </si>
  <si>
    <t>UE ORL - Chirurgie Maxillo-Faciale</t>
  </si>
  <si>
    <t>UE Ophtalmologie</t>
  </si>
  <si>
    <t xml:space="preserve">UE Psychiatrie Pédopsychiatrie </t>
  </si>
  <si>
    <t>UE compétences relationnelles et Etique</t>
  </si>
  <si>
    <t>UE santé Environnementale</t>
  </si>
  <si>
    <t>UE  Microbiologie,agents infectieux, hygiène</t>
  </si>
  <si>
    <t>UE Gynéchologie Obstétrique</t>
  </si>
  <si>
    <t>UE Pédiatrie</t>
  </si>
  <si>
    <t>UE Génétique Médicale</t>
  </si>
  <si>
    <t>UE Pharmacologie Clinique</t>
  </si>
  <si>
    <t>UE Thérapeutique</t>
  </si>
  <si>
    <t>UE Santé Publique</t>
  </si>
  <si>
    <t>UE Lecture Critique d'article</t>
  </si>
  <si>
    <t>UE Physiopathologie</t>
  </si>
  <si>
    <t>UE Propédeutique</t>
  </si>
  <si>
    <t>UE Stage Hospitalier</t>
  </si>
  <si>
    <t>UE 12 Physiopathologie des agents infectieux</t>
  </si>
  <si>
    <t>UE appareils cirulatoire</t>
  </si>
  <si>
    <t>UE Biophysique appiquée à l'imagerie</t>
  </si>
  <si>
    <t>UE Compétences relationnelles</t>
  </si>
  <si>
    <t>UE sémiologie -Physiopathologie</t>
  </si>
  <si>
    <t>UE Ethique</t>
  </si>
  <si>
    <t>UE lecture critique d'article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</si>
</sst>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3" fillId="2" borderId="1" xfId="0" applyFon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9" xfId="0" applyFill="1" applyBorder="1" applyAlignment="1">
      <alignment wrapText="1"/>
    </xf>
    <xf numFmtId="0" fontId="0" fillId="0" borderId="9" xfId="0" applyFill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0" fillId="0" borderId="11" xfId="0" applyFill="1" applyBorder="1"/>
    <xf numFmtId="0" fontId="0" fillId="0" borderId="1" xfId="0" applyFill="1" applyBorder="1" applyAlignment="1">
      <alignment wrapText="1"/>
    </xf>
    <xf numFmtId="0" fontId="0" fillId="0" borderId="12" xfId="0" applyFill="1" applyBorder="1"/>
    <xf numFmtId="0" fontId="0" fillId="0" borderId="0" xfId="0" applyFill="1"/>
    <xf numFmtId="0" fontId="0" fillId="0" borderId="3" xfId="0" applyFill="1" applyBorder="1"/>
    <xf numFmtId="0" fontId="4" fillId="0" borderId="0" xfId="0" applyFont="1"/>
    <xf numFmtId="0" fontId="0" fillId="3" borderId="11" xfId="0" applyFill="1" applyBorder="1"/>
    <xf numFmtId="0" fontId="0" fillId="3" borderId="1" xfId="0" applyFill="1" applyBorder="1"/>
    <xf numFmtId="0" fontId="5" fillId="0" borderId="1" xfId="0" applyFont="1" applyBorder="1"/>
    <xf numFmtId="0" fontId="0" fillId="0" borderId="2" xfId="0" applyFill="1" applyBorder="1"/>
    <xf numFmtId="0" fontId="0" fillId="0" borderId="9" xfId="0" applyFill="1" applyBorder="1" applyAlignment="1">
      <alignment wrapText="1"/>
    </xf>
    <xf numFmtId="0" fontId="0" fillId="0" borderId="11" xfId="0" applyFill="1" applyBorder="1" applyAlignment="1">
      <alignment horizontal="left" vertical="center"/>
    </xf>
    <xf numFmtId="0" fontId="5" fillId="0" borderId="3" xfId="0" applyFont="1" applyBorder="1"/>
    <xf numFmtId="0" fontId="5" fillId="0" borderId="1" xfId="0" applyFont="1" applyFill="1" applyBorder="1"/>
    <xf numFmtId="0" fontId="5" fillId="0" borderId="3" xfId="0" applyFont="1" applyFill="1" applyBorder="1"/>
    <xf numFmtId="0" fontId="5" fillId="0" borderId="1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workbookViewId="0">
      <selection activeCell="F10" sqref="F10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2" t="s">
        <v>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9.5" thickBot="1" x14ac:dyDescent="0.35">
      <c r="A2" s="43" t="s">
        <v>10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 x14ac:dyDescent="0.3">
      <c r="A4" s="5" t="s">
        <v>8</v>
      </c>
      <c r="B4" s="6" t="s">
        <v>11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7"/>
    </row>
    <row r="5" spans="1:10" x14ac:dyDescent="0.25">
      <c r="A5" s="35" t="s">
        <v>64</v>
      </c>
      <c r="B5" s="30">
        <v>10</v>
      </c>
      <c r="C5" s="13"/>
      <c r="D5" s="3"/>
      <c r="E5" s="38">
        <v>52</v>
      </c>
      <c r="F5" s="38">
        <v>5</v>
      </c>
      <c r="G5" s="38"/>
      <c r="H5" s="9" t="s">
        <v>42</v>
      </c>
    </row>
    <row r="6" spans="1:10" ht="75" x14ac:dyDescent="0.25">
      <c r="A6" s="37" t="s">
        <v>20</v>
      </c>
      <c r="B6" s="15">
        <v>10</v>
      </c>
      <c r="C6" s="14" t="s">
        <v>40</v>
      </c>
      <c r="D6" s="1"/>
      <c r="E6" s="34">
        <v>52</v>
      </c>
      <c r="F6" s="34">
        <v>5</v>
      </c>
      <c r="G6" s="34">
        <v>2</v>
      </c>
      <c r="H6" s="9" t="s">
        <v>42</v>
      </c>
    </row>
    <row r="7" spans="1:10" x14ac:dyDescent="0.25">
      <c r="A7" s="26" t="s">
        <v>65</v>
      </c>
      <c r="B7" s="15">
        <v>3</v>
      </c>
      <c r="C7" s="1"/>
      <c r="D7" s="1"/>
      <c r="E7" s="39">
        <v>14</v>
      </c>
      <c r="F7" s="39">
        <v>4</v>
      </c>
      <c r="G7" s="39"/>
      <c r="H7" s="9"/>
    </row>
    <row r="8" spans="1:10" x14ac:dyDescent="0.25">
      <c r="A8" s="26" t="s">
        <v>66</v>
      </c>
      <c r="B8" s="15">
        <v>3</v>
      </c>
      <c r="C8" s="1"/>
      <c r="D8" s="1"/>
      <c r="E8" s="34">
        <v>4</v>
      </c>
      <c r="F8" s="34">
        <v>3</v>
      </c>
      <c r="G8" s="34"/>
      <c r="H8" s="9"/>
    </row>
    <row r="9" spans="1:10" x14ac:dyDescent="0.25">
      <c r="A9" s="26" t="s">
        <v>61</v>
      </c>
      <c r="B9" s="15">
        <v>4</v>
      </c>
      <c r="C9" s="1"/>
      <c r="D9" s="1"/>
      <c r="E9" s="34"/>
      <c r="F9" s="34">
        <v>6</v>
      </c>
      <c r="G9" s="34"/>
      <c r="H9" s="9"/>
    </row>
    <row r="10" spans="1:10" x14ac:dyDescent="0.25">
      <c r="A10" s="8"/>
      <c r="B10" s="1"/>
      <c r="C10" s="1"/>
      <c r="D10" s="1"/>
      <c r="E10" s="1"/>
      <c r="F10" s="1"/>
      <c r="G10" s="1"/>
      <c r="H10" s="9"/>
    </row>
    <row r="11" spans="1:10" s="25" customFormat="1" ht="15.75" thickBot="1" x14ac:dyDescent="0.3">
      <c r="A11" s="22"/>
      <c r="B11" s="23">
        <f>SUM(B5:B10)</f>
        <v>30</v>
      </c>
      <c r="C11" s="23"/>
      <c r="D11" s="23"/>
      <c r="E11" s="23">
        <f>SUM(E5:E10)</f>
        <v>122</v>
      </c>
      <c r="F11" s="23">
        <f>SUM(F5:F10)</f>
        <v>23</v>
      </c>
      <c r="G11" s="23">
        <f>SUM(G5:G10)</f>
        <v>2</v>
      </c>
      <c r="H11" s="24"/>
    </row>
    <row r="13" spans="1:10" x14ac:dyDescent="0.25">
      <c r="A13" s="31" t="s">
        <v>45</v>
      </c>
    </row>
    <row r="14" spans="1:10" x14ac:dyDescent="0.25">
      <c r="A14" s="31" t="s">
        <v>44</v>
      </c>
    </row>
  </sheetData>
  <mergeCells count="2">
    <mergeCell ref="A1:J1"/>
    <mergeCell ref="A2:J2"/>
  </mergeCells>
  <pageMargins left="0.7" right="0.7" top="0.75" bottom="0.75" header="0.3" footer="0.3"/>
  <pageSetup paperSize="9" scale="6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B81E-1661-8145-8396-906067C8DCE7}">
  <sheetPr>
    <pageSetUpPr fitToPage="1"/>
  </sheetPr>
  <dimension ref="A1:J27"/>
  <sheetViews>
    <sheetView workbookViewId="0">
      <selection activeCell="A19" sqref="A19:XFD19"/>
    </sheetView>
  </sheetViews>
  <sheetFormatPr baseColWidth="10" defaultRowHeight="15" x14ac:dyDescent="0.25"/>
  <cols>
    <col min="1" max="1" width="37" customWidth="1"/>
    <col min="3" max="3" width="22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2" t="s">
        <v>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9.5" thickBot="1" x14ac:dyDescent="0.35">
      <c r="A2" s="43" t="s">
        <v>10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 x14ac:dyDescent="0.3">
      <c r="A4" s="5" t="s">
        <v>8</v>
      </c>
      <c r="B4" s="6" t="s">
        <v>11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7" t="s">
        <v>5</v>
      </c>
    </row>
    <row r="5" spans="1:10" x14ac:dyDescent="0.25">
      <c r="A5" s="2" t="s">
        <v>67</v>
      </c>
      <c r="B5" s="3">
        <v>4</v>
      </c>
      <c r="C5" s="13"/>
      <c r="D5" s="3"/>
      <c r="E5" s="38">
        <v>8</v>
      </c>
      <c r="F5" s="38"/>
      <c r="G5" s="40">
        <v>3</v>
      </c>
      <c r="H5" s="4"/>
    </row>
    <row r="6" spans="1:10" x14ac:dyDescent="0.25">
      <c r="A6" s="8" t="s">
        <v>68</v>
      </c>
      <c r="B6" s="1">
        <v>2</v>
      </c>
      <c r="C6" s="1"/>
      <c r="D6" s="1"/>
      <c r="E6" s="34">
        <v>10</v>
      </c>
      <c r="F6" s="1"/>
      <c r="G6" s="1"/>
      <c r="H6" s="9"/>
    </row>
    <row r="7" spans="1:10" x14ac:dyDescent="0.25">
      <c r="A7" s="8" t="s">
        <v>69</v>
      </c>
      <c r="B7" s="1">
        <v>2</v>
      </c>
      <c r="C7" s="1"/>
      <c r="D7" s="1"/>
      <c r="E7" s="34">
        <v>8</v>
      </c>
      <c r="F7" s="34">
        <v>4</v>
      </c>
      <c r="G7" s="1"/>
      <c r="H7" s="9"/>
    </row>
    <row r="8" spans="1:10" x14ac:dyDescent="0.25">
      <c r="A8" s="41" t="s">
        <v>21</v>
      </c>
      <c r="B8" s="15">
        <v>6</v>
      </c>
      <c r="C8" s="1"/>
      <c r="D8" s="1"/>
      <c r="E8" s="34">
        <v>52</v>
      </c>
      <c r="F8" s="34">
        <v>5</v>
      </c>
      <c r="G8" s="15"/>
      <c r="H8" s="9" t="s">
        <v>41</v>
      </c>
    </row>
    <row r="9" spans="1:10" x14ac:dyDescent="0.25">
      <c r="A9" s="41" t="s">
        <v>22</v>
      </c>
      <c r="B9" s="1">
        <v>7</v>
      </c>
      <c r="C9" s="1"/>
      <c r="D9" s="1"/>
      <c r="E9" s="34">
        <v>52</v>
      </c>
      <c r="F9" s="34">
        <v>5</v>
      </c>
      <c r="G9" s="15"/>
      <c r="H9" s="9" t="s">
        <v>41</v>
      </c>
    </row>
    <row r="10" spans="1:10" x14ac:dyDescent="0.25">
      <c r="A10" s="41" t="s">
        <v>39</v>
      </c>
      <c r="B10" s="15">
        <v>2</v>
      </c>
      <c r="C10" s="1"/>
      <c r="D10" s="1"/>
      <c r="E10" s="34"/>
      <c r="F10" s="34">
        <v>8</v>
      </c>
      <c r="G10" s="34">
        <v>4</v>
      </c>
      <c r="H10" s="9"/>
    </row>
    <row r="11" spans="1:10" x14ac:dyDescent="0.25">
      <c r="A11" s="8" t="s">
        <v>13</v>
      </c>
      <c r="B11" s="1">
        <v>4</v>
      </c>
      <c r="C11" s="1"/>
      <c r="D11" s="1"/>
      <c r="E11" s="1"/>
      <c r="F11" s="1"/>
      <c r="G11" s="1">
        <v>60</v>
      </c>
      <c r="H11" s="9"/>
    </row>
    <row r="12" spans="1:10" x14ac:dyDescent="0.25">
      <c r="A12" s="8" t="s">
        <v>19</v>
      </c>
      <c r="B12" s="1">
        <v>3</v>
      </c>
      <c r="C12" s="1"/>
      <c r="D12" s="1"/>
      <c r="E12" s="1"/>
      <c r="F12" s="1"/>
      <c r="G12" s="1"/>
      <c r="H12" s="9"/>
    </row>
    <row r="13" spans="1:10" x14ac:dyDescent="0.25">
      <c r="A13" s="8"/>
      <c r="B13" s="1"/>
      <c r="C13" s="1" t="s">
        <v>14</v>
      </c>
      <c r="D13" s="1"/>
      <c r="E13" s="15">
        <v>30</v>
      </c>
      <c r="F13" s="15"/>
      <c r="G13" s="15">
        <v>10</v>
      </c>
      <c r="H13" s="9"/>
    </row>
    <row r="14" spans="1:10" ht="60" x14ac:dyDescent="0.25">
      <c r="A14" s="8"/>
      <c r="B14" s="1"/>
      <c r="C14" s="14" t="s">
        <v>15</v>
      </c>
      <c r="D14" s="1"/>
      <c r="E14" s="1">
        <v>34</v>
      </c>
      <c r="F14" s="1">
        <v>6</v>
      </c>
      <c r="G14" s="1"/>
      <c r="H14" s="9"/>
    </row>
    <row r="15" spans="1:10" x14ac:dyDescent="0.25">
      <c r="A15" s="8"/>
      <c r="B15" s="1"/>
      <c r="C15" s="1" t="s">
        <v>17</v>
      </c>
      <c r="D15" s="1"/>
      <c r="E15" s="1">
        <v>40</v>
      </c>
      <c r="F15" s="1"/>
      <c r="G15" s="1"/>
      <c r="H15" s="9"/>
    </row>
    <row r="16" spans="1:10" ht="30" x14ac:dyDescent="0.25">
      <c r="A16" s="8"/>
      <c r="B16" s="1"/>
      <c r="C16" s="14" t="s">
        <v>16</v>
      </c>
      <c r="D16" s="1"/>
      <c r="E16" s="15">
        <v>36</v>
      </c>
      <c r="F16" s="15">
        <v>4</v>
      </c>
      <c r="G16" s="15"/>
      <c r="H16" s="9"/>
    </row>
    <row r="17" spans="1:8" ht="60" x14ac:dyDescent="0.25">
      <c r="A17" s="8"/>
      <c r="B17" s="1"/>
      <c r="C17" s="14" t="s">
        <v>18</v>
      </c>
      <c r="D17" s="1"/>
      <c r="E17" s="1">
        <v>36</v>
      </c>
      <c r="F17" s="1">
        <v>4</v>
      </c>
      <c r="G17" s="1"/>
      <c r="H17" s="9"/>
    </row>
    <row r="18" spans="1:8" ht="30" x14ac:dyDescent="0.25">
      <c r="A18" s="17"/>
      <c r="B18" s="18"/>
      <c r="C18" s="36" t="s">
        <v>63</v>
      </c>
      <c r="D18" s="18"/>
      <c r="E18" s="21"/>
      <c r="F18" s="21"/>
      <c r="G18" s="21"/>
      <c r="H18" s="19"/>
    </row>
    <row r="19" spans="1:8" ht="15.75" thickBot="1" x14ac:dyDescent="0.3">
      <c r="A19" s="10"/>
      <c r="B19" s="23">
        <f>SUM(B5:B17)</f>
        <v>30</v>
      </c>
      <c r="C19" s="11"/>
      <c r="D19" s="11"/>
      <c r="E19" s="23">
        <f>SUM(E5:E11)+40</f>
        <v>170</v>
      </c>
      <c r="F19" s="23">
        <f>SUM(F5:F11)</f>
        <v>22</v>
      </c>
      <c r="G19" s="23">
        <f>SUM(G5:G11)</f>
        <v>67</v>
      </c>
      <c r="H19" s="12"/>
    </row>
    <row r="22" spans="1:8" x14ac:dyDescent="0.25">
      <c r="A22" s="1" t="s">
        <v>32</v>
      </c>
      <c r="B22" s="1" t="s">
        <v>7</v>
      </c>
      <c r="C22" s="1"/>
      <c r="D22" s="1"/>
      <c r="E22" s="1"/>
      <c r="F22" s="1"/>
      <c r="G22" s="1"/>
      <c r="H22" s="1"/>
    </row>
    <row r="23" spans="1:8" x14ac:dyDescent="0.25">
      <c r="A23" s="1" t="s">
        <v>8</v>
      </c>
      <c r="B23" s="1" t="s">
        <v>33</v>
      </c>
      <c r="C23" s="1" t="s">
        <v>0</v>
      </c>
      <c r="D23" s="1" t="s">
        <v>1</v>
      </c>
      <c r="E23" s="1" t="s">
        <v>2</v>
      </c>
      <c r="F23" s="1" t="s">
        <v>3</v>
      </c>
      <c r="G23" s="1" t="s">
        <v>4</v>
      </c>
      <c r="H23" s="1" t="s">
        <v>5</v>
      </c>
    </row>
    <row r="24" spans="1:8" x14ac:dyDescent="0.25">
      <c r="A24" s="16" t="s">
        <v>37</v>
      </c>
      <c r="B24" s="1"/>
      <c r="C24" s="1"/>
      <c r="D24" s="1"/>
      <c r="E24" s="15"/>
      <c r="F24" s="15">
        <v>4</v>
      </c>
      <c r="G24" s="15"/>
      <c r="H24" s="1"/>
    </row>
    <row r="26" spans="1:8" x14ac:dyDescent="0.25">
      <c r="A26" s="31" t="s">
        <v>45</v>
      </c>
    </row>
    <row r="27" spans="1:8" x14ac:dyDescent="0.25">
      <c r="A27" s="31" t="s">
        <v>44</v>
      </c>
    </row>
  </sheetData>
  <mergeCells count="2">
    <mergeCell ref="A1:J1"/>
    <mergeCell ref="A2:J2"/>
  </mergeCells>
  <pageMargins left="0.7" right="0.7" top="0.75" bottom="0.75" header="0.3" footer="0.3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6BC34-0BA8-D74E-8E10-8F5C427A5947}">
  <sheetPr>
    <pageSetUpPr fitToPage="1"/>
  </sheetPr>
  <dimension ref="A1:J19"/>
  <sheetViews>
    <sheetView workbookViewId="0">
      <selection activeCell="E13" sqref="E13"/>
    </sheetView>
  </sheetViews>
  <sheetFormatPr baseColWidth="10" defaultRowHeight="15" x14ac:dyDescent="0.25"/>
  <cols>
    <col min="1" max="1" width="38.85546875" customWidth="1"/>
    <col min="3" max="3" width="22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9.5" thickBot="1" x14ac:dyDescent="0.35">
      <c r="A2" s="43" t="s">
        <v>24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 x14ac:dyDescent="0.3">
      <c r="A4" s="5" t="s">
        <v>8</v>
      </c>
      <c r="B4" s="6" t="s">
        <v>11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7"/>
    </row>
    <row r="5" spans="1:10" x14ac:dyDescent="0.25">
      <c r="A5" s="2" t="s">
        <v>46</v>
      </c>
      <c r="B5" s="3">
        <v>6</v>
      </c>
      <c r="C5" s="13"/>
      <c r="D5" s="3"/>
      <c r="E5" s="3">
        <v>0</v>
      </c>
      <c r="F5" s="3"/>
      <c r="G5" s="3"/>
      <c r="H5" s="4"/>
    </row>
    <row r="6" spans="1:10" x14ac:dyDescent="0.25">
      <c r="A6" s="26" t="s">
        <v>47</v>
      </c>
      <c r="B6" s="15">
        <v>4</v>
      </c>
      <c r="C6" s="1"/>
      <c r="D6" s="1"/>
      <c r="E6" s="1">
        <v>0</v>
      </c>
      <c r="F6" s="1"/>
      <c r="G6" s="1"/>
      <c r="H6" s="9"/>
    </row>
    <row r="7" spans="1:10" x14ac:dyDescent="0.25">
      <c r="A7" s="32" t="s">
        <v>25</v>
      </c>
      <c r="B7" s="33">
        <v>6</v>
      </c>
      <c r="C7" s="33"/>
      <c r="D7" s="1"/>
      <c r="E7" s="1">
        <v>26</v>
      </c>
      <c r="F7" s="1"/>
      <c r="G7" s="1"/>
      <c r="H7" s="9"/>
    </row>
    <row r="8" spans="1:10" x14ac:dyDescent="0.25">
      <c r="A8" s="26" t="s">
        <v>48</v>
      </c>
      <c r="B8" s="15">
        <v>4</v>
      </c>
      <c r="C8" s="1"/>
      <c r="D8" s="1"/>
      <c r="E8" s="1">
        <v>0</v>
      </c>
      <c r="F8" s="1">
        <v>4</v>
      </c>
      <c r="G8" s="1">
        <v>4</v>
      </c>
      <c r="H8" s="9" t="s">
        <v>41</v>
      </c>
    </row>
    <row r="9" spans="1:10" x14ac:dyDescent="0.25">
      <c r="A9" s="26" t="s">
        <v>49</v>
      </c>
      <c r="B9" s="15">
        <v>5</v>
      </c>
      <c r="C9" s="1"/>
      <c r="D9" s="1"/>
      <c r="E9" s="1">
        <v>0</v>
      </c>
      <c r="F9" s="1"/>
      <c r="G9" s="1"/>
      <c r="H9" s="9"/>
    </row>
    <row r="10" spans="1:10" x14ac:dyDescent="0.25">
      <c r="A10" s="26" t="s">
        <v>50</v>
      </c>
      <c r="B10" s="15">
        <v>2</v>
      </c>
      <c r="C10" s="1"/>
      <c r="D10" s="1"/>
      <c r="E10" s="1">
        <v>0</v>
      </c>
      <c r="F10" s="1"/>
      <c r="G10" s="1"/>
      <c r="H10" s="9"/>
    </row>
    <row r="11" spans="1:10" x14ac:dyDescent="0.25">
      <c r="A11" s="26" t="s">
        <v>51</v>
      </c>
      <c r="B11" s="15">
        <v>1</v>
      </c>
      <c r="C11" s="1"/>
      <c r="D11" s="1"/>
      <c r="E11" s="1">
        <v>0</v>
      </c>
      <c r="F11" s="1"/>
      <c r="G11" s="1"/>
      <c r="H11" s="9"/>
    </row>
    <row r="12" spans="1:10" x14ac:dyDescent="0.25">
      <c r="A12" s="32" t="s">
        <v>12</v>
      </c>
      <c r="B12" s="33">
        <v>1</v>
      </c>
      <c r="C12" s="1"/>
      <c r="D12" s="1"/>
      <c r="E12" s="1"/>
      <c r="F12" s="1"/>
      <c r="G12" s="1">
        <v>100</v>
      </c>
      <c r="H12" s="9"/>
    </row>
    <row r="13" spans="1:10" x14ac:dyDescent="0.25">
      <c r="A13" s="32" t="s">
        <v>26</v>
      </c>
      <c r="B13" s="33">
        <v>1</v>
      </c>
      <c r="C13" s="1"/>
      <c r="D13" s="1"/>
      <c r="E13" s="1"/>
      <c r="F13" s="1"/>
      <c r="G13" s="1"/>
      <c r="H13" s="9" t="s">
        <v>36</v>
      </c>
    </row>
    <row r="14" spans="1:10" x14ac:dyDescent="0.25">
      <c r="A14" s="26"/>
      <c r="B14" s="15"/>
      <c r="C14" s="1"/>
      <c r="D14" s="1"/>
      <c r="E14" s="1"/>
      <c r="F14" s="1"/>
      <c r="G14" s="1"/>
      <c r="H14" s="9"/>
    </row>
    <row r="15" spans="1:10" x14ac:dyDescent="0.25">
      <c r="A15" s="8"/>
      <c r="B15" s="1"/>
      <c r="C15" s="1"/>
      <c r="D15" s="1"/>
      <c r="E15" s="1"/>
      <c r="F15" s="1"/>
      <c r="G15" s="1"/>
      <c r="H15" s="9"/>
    </row>
    <row r="16" spans="1:10" s="25" customFormat="1" ht="15.75" thickBot="1" x14ac:dyDescent="0.3">
      <c r="A16" s="22"/>
      <c r="B16" s="23">
        <f>SUM(B5:B15)</f>
        <v>30</v>
      </c>
      <c r="C16" s="23"/>
      <c r="D16" s="23"/>
      <c r="E16" s="23">
        <f>SUM(E5:E15)</f>
        <v>26</v>
      </c>
      <c r="F16" s="23">
        <f t="shared" ref="F16:G16" si="0">SUM(F5:F15)</f>
        <v>4</v>
      </c>
      <c r="G16" s="23">
        <f t="shared" si="0"/>
        <v>104</v>
      </c>
      <c r="H16" s="24"/>
    </row>
    <row r="18" spans="1:1" x14ac:dyDescent="0.25">
      <c r="A18" s="31" t="s">
        <v>45</v>
      </c>
    </row>
    <row r="19" spans="1:1" x14ac:dyDescent="0.25">
      <c r="A19" s="31" t="s">
        <v>44</v>
      </c>
    </row>
  </sheetData>
  <mergeCells count="2">
    <mergeCell ref="A1:J1"/>
    <mergeCell ref="A2:J2"/>
  </mergeCells>
  <pageMargins left="0.7" right="0.7" top="0.75" bottom="0.75" header="0.3" footer="0.3"/>
  <pageSetup paperSize="9" scale="6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0BBEA-EAEE-884A-9341-400519E38DCC}">
  <sheetPr>
    <pageSetUpPr fitToPage="1"/>
  </sheetPr>
  <dimension ref="A1:J39"/>
  <sheetViews>
    <sheetView workbookViewId="0">
      <selection activeCell="E19" sqref="E19"/>
    </sheetView>
  </sheetViews>
  <sheetFormatPr baseColWidth="10" defaultRowHeight="15" x14ac:dyDescent="0.25"/>
  <cols>
    <col min="1" max="1" width="40" customWidth="1"/>
    <col min="3" max="3" width="22" bestFit="1" customWidth="1"/>
    <col min="4" max="4" width="12.28515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9.5" thickBot="1" x14ac:dyDescent="0.35">
      <c r="A2" s="43" t="s">
        <v>24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 x14ac:dyDescent="0.3">
      <c r="A4" s="5" t="s">
        <v>8</v>
      </c>
      <c r="B4" s="6" t="s">
        <v>11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7"/>
    </row>
    <row r="5" spans="1:10" x14ac:dyDescent="0.25">
      <c r="A5" s="35" t="s">
        <v>53</v>
      </c>
      <c r="B5" s="3">
        <v>4</v>
      </c>
      <c r="C5" s="13"/>
      <c r="D5" s="3"/>
      <c r="E5" s="3">
        <v>0</v>
      </c>
      <c r="F5" s="3"/>
      <c r="G5" s="3"/>
      <c r="H5" s="4"/>
    </row>
    <row r="6" spans="1:10" x14ac:dyDescent="0.25">
      <c r="A6" s="8" t="s">
        <v>54</v>
      </c>
      <c r="B6" s="1">
        <v>4</v>
      </c>
      <c r="C6" s="1"/>
      <c r="D6" s="1"/>
      <c r="E6" s="1">
        <v>0</v>
      </c>
      <c r="F6" s="1">
        <v>6</v>
      </c>
      <c r="G6" s="1"/>
      <c r="H6" s="9"/>
    </row>
    <row r="7" spans="1:10" x14ac:dyDescent="0.25">
      <c r="A7" s="32" t="s">
        <v>27</v>
      </c>
      <c r="B7" s="33">
        <v>2</v>
      </c>
      <c r="C7" s="33"/>
      <c r="D7" s="1"/>
      <c r="E7" s="34">
        <v>8</v>
      </c>
      <c r="F7" s="1"/>
      <c r="G7" s="1">
        <v>2</v>
      </c>
      <c r="H7" s="9" t="s">
        <v>41</v>
      </c>
    </row>
    <row r="8" spans="1:10" x14ac:dyDescent="0.25">
      <c r="A8" s="8" t="s">
        <v>52</v>
      </c>
      <c r="B8" s="15">
        <v>2</v>
      </c>
      <c r="C8" s="1"/>
      <c r="D8" s="1"/>
      <c r="E8" s="34">
        <v>36</v>
      </c>
      <c r="F8" s="34">
        <v>26</v>
      </c>
      <c r="G8" s="34">
        <v>8</v>
      </c>
      <c r="H8" s="9"/>
    </row>
    <row r="9" spans="1:10" x14ac:dyDescent="0.25">
      <c r="A9" s="8" t="s">
        <v>55</v>
      </c>
      <c r="B9" s="1">
        <v>2</v>
      </c>
      <c r="C9" s="1"/>
      <c r="D9" s="1"/>
      <c r="E9" s="1">
        <v>0</v>
      </c>
      <c r="F9" s="1"/>
      <c r="G9" s="1"/>
      <c r="H9" s="9"/>
    </row>
    <row r="10" spans="1:10" x14ac:dyDescent="0.25">
      <c r="A10" s="8" t="s">
        <v>56</v>
      </c>
      <c r="B10" s="1">
        <v>1</v>
      </c>
      <c r="C10" s="1"/>
      <c r="D10" s="1"/>
      <c r="E10" s="1">
        <v>0</v>
      </c>
      <c r="F10" s="1"/>
      <c r="G10" s="1"/>
      <c r="H10" s="9"/>
    </row>
    <row r="11" spans="1:10" x14ac:dyDescent="0.25">
      <c r="A11" s="8" t="s">
        <v>57</v>
      </c>
      <c r="B11" s="1">
        <v>1</v>
      </c>
      <c r="C11" s="1"/>
      <c r="D11" s="1"/>
      <c r="E11" s="1">
        <v>0</v>
      </c>
      <c r="F11" s="1"/>
      <c r="G11" s="1"/>
      <c r="H11" s="9"/>
    </row>
    <row r="12" spans="1:10" x14ac:dyDescent="0.25">
      <c r="A12" s="8" t="s">
        <v>58</v>
      </c>
      <c r="B12" s="1">
        <v>2</v>
      </c>
      <c r="C12" s="1"/>
      <c r="D12" s="1"/>
      <c r="E12" s="1">
        <v>0</v>
      </c>
      <c r="F12" s="1"/>
      <c r="G12" s="1"/>
      <c r="H12" s="9"/>
    </row>
    <row r="13" spans="1:10" x14ac:dyDescent="0.25">
      <c r="A13" s="8" t="s">
        <v>59</v>
      </c>
      <c r="B13" s="1">
        <v>2</v>
      </c>
      <c r="C13" s="1"/>
      <c r="D13" s="1"/>
      <c r="E13" s="34">
        <v>0</v>
      </c>
      <c r="F13" s="34"/>
      <c r="G13" s="1"/>
      <c r="H13" s="9"/>
    </row>
    <row r="14" spans="1:10" x14ac:dyDescent="0.25">
      <c r="A14" s="8" t="s">
        <v>60</v>
      </c>
      <c r="B14" s="1">
        <v>2</v>
      </c>
      <c r="C14" s="1"/>
      <c r="D14" s="1"/>
      <c r="E14" s="1">
        <v>0</v>
      </c>
      <c r="F14" s="1"/>
      <c r="G14" s="1"/>
      <c r="H14" s="9"/>
    </row>
    <row r="15" spans="1:10" x14ac:dyDescent="0.25">
      <c r="A15" s="8" t="s">
        <v>61</v>
      </c>
      <c r="B15" s="1">
        <v>1</v>
      </c>
      <c r="C15" s="1"/>
      <c r="D15" s="1"/>
      <c r="E15" s="1">
        <v>0</v>
      </c>
      <c r="F15" s="1"/>
      <c r="G15" s="1"/>
      <c r="H15" s="9"/>
    </row>
    <row r="16" spans="1:10" x14ac:dyDescent="0.25">
      <c r="A16" s="8" t="s">
        <v>39</v>
      </c>
      <c r="B16" s="1">
        <v>2</v>
      </c>
      <c r="C16" s="1"/>
      <c r="D16" s="1"/>
      <c r="E16" s="34">
        <v>40</v>
      </c>
      <c r="F16" s="34">
        <v>22</v>
      </c>
      <c r="G16" s="1"/>
      <c r="H16" s="9"/>
    </row>
    <row r="17" spans="1:8" x14ac:dyDescent="0.25">
      <c r="A17" s="8" t="s">
        <v>62</v>
      </c>
      <c r="B17" s="1">
        <v>1</v>
      </c>
      <c r="C17" s="1"/>
      <c r="D17" s="1"/>
      <c r="E17" s="1">
        <v>0</v>
      </c>
      <c r="F17" s="1"/>
      <c r="G17" s="1">
        <v>100</v>
      </c>
      <c r="H17" s="9"/>
    </row>
    <row r="18" spans="1:8" x14ac:dyDescent="0.25">
      <c r="A18" s="8" t="s">
        <v>19</v>
      </c>
      <c r="B18" s="1">
        <v>4</v>
      </c>
      <c r="C18" s="1"/>
      <c r="D18" s="1"/>
      <c r="E18" s="1">
        <v>0</v>
      </c>
      <c r="F18" s="1"/>
      <c r="G18" s="1"/>
      <c r="H18" s="9"/>
    </row>
    <row r="19" spans="1:8" x14ac:dyDescent="0.25">
      <c r="A19" s="8"/>
      <c r="B19" s="1"/>
      <c r="C19" s="1" t="s">
        <v>14</v>
      </c>
      <c r="D19" s="1"/>
      <c r="E19" s="15">
        <v>30</v>
      </c>
      <c r="F19" s="15"/>
      <c r="G19" s="15">
        <v>10</v>
      </c>
      <c r="H19" s="9"/>
    </row>
    <row r="20" spans="1:8" s="29" customFormat="1" ht="60" x14ac:dyDescent="0.25">
      <c r="A20" s="26"/>
      <c r="B20" s="15"/>
      <c r="C20" s="27" t="s">
        <v>15</v>
      </c>
      <c r="D20" s="15"/>
      <c r="E20" s="15">
        <v>34</v>
      </c>
      <c r="F20" s="15">
        <v>6</v>
      </c>
      <c r="G20" s="15"/>
      <c r="H20" s="28"/>
    </row>
    <row r="21" spans="1:8" x14ac:dyDescent="0.25">
      <c r="A21" s="8"/>
      <c r="B21" s="1"/>
      <c r="C21" s="14" t="s">
        <v>28</v>
      </c>
      <c r="D21" s="1"/>
      <c r="E21" s="15">
        <v>40</v>
      </c>
      <c r="F21" s="15"/>
      <c r="G21" s="15"/>
      <c r="H21" s="9" t="s">
        <v>43</v>
      </c>
    </row>
    <row r="22" spans="1:8" x14ac:dyDescent="0.25">
      <c r="A22" s="8"/>
      <c r="B22" s="1"/>
      <c r="C22" s="14" t="s">
        <v>29</v>
      </c>
      <c r="D22" s="1"/>
      <c r="E22" s="15">
        <v>30</v>
      </c>
      <c r="F22" s="15">
        <v>10</v>
      </c>
      <c r="G22" s="15"/>
      <c r="H22" s="9"/>
    </row>
    <row r="23" spans="1:8" x14ac:dyDescent="0.25">
      <c r="A23" s="8"/>
      <c r="B23" s="1"/>
      <c r="C23" s="1" t="s">
        <v>17</v>
      </c>
      <c r="D23" s="1"/>
      <c r="E23" s="15">
        <v>40</v>
      </c>
      <c r="F23" s="15"/>
      <c r="G23" s="15"/>
      <c r="H23" s="9"/>
    </row>
    <row r="24" spans="1:8" x14ac:dyDescent="0.25">
      <c r="A24" s="8"/>
      <c r="B24" s="1"/>
      <c r="C24" s="15" t="s">
        <v>34</v>
      </c>
      <c r="D24" s="1"/>
      <c r="E24" s="15">
        <v>24</v>
      </c>
      <c r="F24" s="15"/>
      <c r="G24" s="15">
        <v>16</v>
      </c>
      <c r="H24" s="9"/>
    </row>
    <row r="25" spans="1:8" x14ac:dyDescent="0.25">
      <c r="A25" s="8"/>
      <c r="B25" s="1"/>
      <c r="C25" s="1" t="s">
        <v>30</v>
      </c>
      <c r="D25" s="1"/>
      <c r="E25" s="15">
        <v>40</v>
      </c>
      <c r="F25" s="15"/>
      <c r="G25" s="15"/>
      <c r="H25" s="9"/>
    </row>
    <row r="26" spans="1:8" ht="30" x14ac:dyDescent="0.25">
      <c r="A26" s="8"/>
      <c r="B26" s="1"/>
      <c r="C26" s="14" t="s">
        <v>16</v>
      </c>
      <c r="D26" s="1"/>
      <c r="E26" s="15">
        <v>36</v>
      </c>
      <c r="F26" s="15">
        <v>4</v>
      </c>
      <c r="G26" s="15"/>
      <c r="H26" s="9"/>
    </row>
    <row r="27" spans="1:8" ht="60" x14ac:dyDescent="0.25">
      <c r="A27" s="8"/>
      <c r="B27" s="1"/>
      <c r="C27" s="14" t="s">
        <v>18</v>
      </c>
      <c r="D27" s="1"/>
      <c r="E27" s="15">
        <v>36</v>
      </c>
      <c r="F27" s="15">
        <v>4</v>
      </c>
      <c r="G27" s="15"/>
      <c r="H27" s="9"/>
    </row>
    <row r="28" spans="1:8" ht="45" x14ac:dyDescent="0.25">
      <c r="A28" s="8"/>
      <c r="B28" s="1"/>
      <c r="C28" s="14" t="s">
        <v>31</v>
      </c>
      <c r="D28" s="1"/>
      <c r="E28" s="15">
        <v>30</v>
      </c>
      <c r="F28" s="15">
        <v>10</v>
      </c>
      <c r="G28" s="15"/>
      <c r="H28" s="9"/>
    </row>
    <row r="29" spans="1:8" ht="45" x14ac:dyDescent="0.25">
      <c r="A29" s="17"/>
      <c r="B29" s="18"/>
      <c r="C29" s="20" t="s">
        <v>35</v>
      </c>
      <c r="D29" s="18"/>
      <c r="E29" s="21">
        <v>32</v>
      </c>
      <c r="F29" s="21">
        <v>8</v>
      </c>
      <c r="G29" s="21"/>
      <c r="H29" s="19"/>
    </row>
    <row r="30" spans="1:8" ht="30" x14ac:dyDescent="0.25">
      <c r="A30" s="17"/>
      <c r="B30" s="18"/>
      <c r="C30" s="36" t="s">
        <v>63</v>
      </c>
      <c r="D30" s="18"/>
      <c r="E30" s="21"/>
      <c r="F30" s="21"/>
      <c r="G30" s="21"/>
      <c r="H30" s="19"/>
    </row>
    <row r="31" spans="1:8" s="25" customFormat="1" ht="15.75" thickBot="1" x14ac:dyDescent="0.3">
      <c r="A31" s="22"/>
      <c r="B31" s="23">
        <f>SUM(B5:B28)</f>
        <v>30</v>
      </c>
      <c r="C31" s="23"/>
      <c r="D31" s="23"/>
      <c r="E31" s="23">
        <f>SUM(E5:E17)</f>
        <v>84</v>
      </c>
      <c r="F31" s="23">
        <f>SUM(F5:F17) + 40</f>
        <v>94</v>
      </c>
      <c r="G31" s="23">
        <f>SUM(G5:G17) + 40</f>
        <v>150</v>
      </c>
      <c r="H31" s="24"/>
    </row>
    <row r="34" spans="1:8" x14ac:dyDescent="0.25">
      <c r="A34" s="1" t="s">
        <v>32</v>
      </c>
      <c r="B34" s="1" t="s">
        <v>7</v>
      </c>
      <c r="C34" s="1"/>
      <c r="D34" s="1"/>
      <c r="E34" s="1"/>
      <c r="F34" s="1"/>
      <c r="G34" s="1"/>
      <c r="H34" s="1"/>
    </row>
    <row r="35" spans="1:8" x14ac:dyDescent="0.25">
      <c r="A35" s="1" t="s">
        <v>8</v>
      </c>
      <c r="B35" s="1" t="s">
        <v>33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</row>
    <row r="36" spans="1:8" x14ac:dyDescent="0.25">
      <c r="A36" s="16" t="s">
        <v>38</v>
      </c>
      <c r="B36" s="1"/>
      <c r="C36" s="1"/>
      <c r="D36" s="1"/>
      <c r="E36" s="1"/>
      <c r="F36" s="1">
        <v>8</v>
      </c>
      <c r="G36" s="1"/>
      <c r="H36" s="1"/>
    </row>
    <row r="38" spans="1:8" x14ac:dyDescent="0.25">
      <c r="A38" s="31" t="s">
        <v>45</v>
      </c>
    </row>
    <row r="39" spans="1:8" x14ac:dyDescent="0.25">
      <c r="A39" s="31" t="s">
        <v>44</v>
      </c>
    </row>
  </sheetData>
  <mergeCells count="2">
    <mergeCell ref="A1:J1"/>
    <mergeCell ref="A2:J2"/>
  </mergeCells>
  <pageMargins left="0.7" right="0.7" top="0.75" bottom="0.7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3 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malika.tirion@outlook.fr</cp:lastModifiedBy>
  <cp:lastPrinted>2021-05-03T13:54:21Z</cp:lastPrinted>
  <dcterms:created xsi:type="dcterms:W3CDTF">2017-07-13T13:31:32Z</dcterms:created>
  <dcterms:modified xsi:type="dcterms:W3CDTF">2024-07-12T08:15:05Z</dcterms:modified>
</cp:coreProperties>
</file>